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10FCFDE3-CBB0-4892-BBCE-C3FA2ED9BD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" i="3" l="1"/>
  <c r="E40" i="3"/>
  <c r="E33" i="3"/>
  <c r="C33" i="3"/>
  <c r="E32" i="3"/>
  <c r="J40" i="2"/>
  <c r="E40" i="2"/>
  <c r="C33" i="2"/>
  <c r="E33" i="2" s="1"/>
  <c r="E32" i="2"/>
  <c r="J40" i="1"/>
  <c r="E40" i="1"/>
  <c r="E33" i="1"/>
  <c r="E32" i="1"/>
</calcChain>
</file>

<file path=xl/sharedStrings.xml><?xml version="1.0" encoding="utf-8"?>
<sst xmlns="http://schemas.openxmlformats.org/spreadsheetml/2006/main" count="349" uniqueCount="93">
  <si>
    <t>VERIFICACIONES</t>
  </si>
  <si>
    <t>1. DATOS GENERALES</t>
  </si>
  <si>
    <t xml:space="preserve">UBICACIÓN: </t>
  </si>
  <si>
    <t>Municipalidad de Pacocha - ILO</t>
  </si>
  <si>
    <t>NÚMERO DE SERIE:</t>
  </si>
  <si>
    <t>18A19091</t>
  </si>
  <si>
    <t>MARCA:</t>
  </si>
  <si>
    <t>GRIMM</t>
  </si>
  <si>
    <t>CÓDIGO PATRIMONIAL:</t>
  </si>
  <si>
    <t>60226409-0030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</si>
  <si>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</si>
  <si>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</si>
  <si>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</si>
  <si>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</si>
  <si>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</si>
  <si>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</si>
  <si>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</si>
  <si>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</si>
  <si>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</si>
  <si>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</si>
  <si>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</si>
  <si>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</si>
  <si>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</si>
  <si>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</si>
  <si>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</si>
  <si>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</si>
  <si>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</si>
  <si>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</si>
  <si>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</si>
  <si>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</si>
  <si>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</si>
  <si>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</si>
  <si>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</si>
  <si>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</si>
  <si>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</si>
  <si>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</si>
  <si>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</si>
  <si>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</si>
  <si>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</si>
  <si>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</si>
  <si>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</si>
  <si>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</si>
  <si>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</si>
  <si>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</si>
  <si>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</si>
  <si>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</si>
  <si>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</si>
  <si>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</si>
  <si>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</si>
  <si>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</si>
  <si>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</si>
  <si>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</si>
  <si>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</si>
  <si>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</si>
  <si>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</si>
  <si>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</si>
  <si>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>PRESIÓN AMBIENTAL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</si>
  <si>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</si>
  <si>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</si>
  <si>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</si>
  <si>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</si>
  <si>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</si>
  <si>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</si>
  <si>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</si>
  <si>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</si>
  <si>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</si>
  <si>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</si>
  <si>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</si>
  <si>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</si>
  <si>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</si>
  <si>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</si>
  <si>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Encendido Automatico de la Bomba de
secado con el Simulador de Humedad al
 75%</t>
  </si>
  <si>
    <t>presión -65 kpa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</si>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</sst>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6" fillId="0" borderId="0" xfId="0" applyFont="1" applyAlignment="1">
      <alignment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3" xfId="0" applyFont="1" applyBorder="1" applyAlignment="1">
      <alignment horizontal="center" vertical="center"/>
    </xf>
    <xf numFmtId="0" fontId="0" fillId="0" borderId="7" xfId="0" applyFont="1" applyBorder="1"/>
    <xf numFmtId="0" fontId="0" fillId="0" borderId="36" xfId="0" applyFont="1" applyBorder="1" applyAlignment="1">
      <alignment horizontal="center" vertical="center"/>
    </xf>
    <xf numFmtId="0" fontId="0" fillId="0" borderId="39" xfId="0" applyFont="1" applyBorder="1"/>
    <xf numFmtId="0" fontId="0" fillId="0" borderId="40" xfId="0" applyFont="1" applyBorder="1"/>
    <xf numFmtId="0" fontId="0" fillId="0" borderId="41" xfId="0" applyFont="1" applyBorder="1" applyAlignment="1">
      <alignment horizontal="center" vertical="center"/>
    </xf>
    <xf numFmtId="0" fontId="0" fillId="0" borderId="25" xfId="0" applyFont="1" applyBorder="1"/>
    <xf numFmtId="0" fontId="0" fillId="0" borderId="37" xfId="0" applyFont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6" xfId="0" applyFont="1" applyBorder="1"/>
    <xf numFmtId="166" fontId="4" fillId="0" borderId="41" xfId="0" applyNumberFormat="1" applyFont="1" applyBorder="1" applyAlignment="1">
      <alignment horizontal="center"/>
    </xf>
    <xf numFmtId="166" fontId="4" fillId="0" borderId="42" xfId="0" applyNumberFormat="1" applyFont="1" applyBorder="1" applyAlignment="1">
      <alignment horizontal="center" vertical="center"/>
    </xf>
    <xf numFmtId="166" fontId="4" fillId="0" borderId="47" xfId="0" applyNumberFormat="1" applyFont="1" applyBorder="1" applyAlignment="1">
      <alignment horizontal="center" vertical="center"/>
    </xf>
    <xf numFmtId="0" fontId="8" fillId="0" borderId="46" xfId="0" applyFont="1" applyBorder="1"/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/>
    <xf numFmtId="0" fontId="3" fillId="2" borderId="52" xfId="0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5" fontId="3" fillId="3" borderId="18" xfId="0" applyNumberFormat="1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167" fontId="4" fillId="0" borderId="55" xfId="0" applyNumberFormat="1" applyFont="1" applyBorder="1" applyAlignment="1">
      <alignment horizontal="center" vertical="center"/>
    </xf>
    <xf numFmtId="0" fontId="0" fillId="4" borderId="56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7" fontId="4" fillId="0" borderId="57" xfId="0" applyNumberFormat="1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10" fontId="0" fillId="0" borderId="21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vertical="center" wrapText="1"/>
    </xf>
    <xf numFmtId="0" fontId="0" fillId="3" borderId="58" xfId="0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3" borderId="58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46" xfId="0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16" xfId="0" applyFont="1" applyBorder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166" fontId="4" fillId="0" borderId="42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4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13" fillId="3" borderId="2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5" fillId="0" borderId="50" xfId="0" applyFont="1" applyBorder="1"/>
    <xf numFmtId="0" fontId="5" fillId="0" borderId="32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3" xfId="0" applyFont="1" applyBorder="1"/>
    <xf numFmtId="0" fontId="3" fillId="2" borderId="49" xfId="0" applyFont="1" applyFill="1" applyBorder="1" applyAlignment="1">
      <alignment horizontal="center" vertical="center" wrapText="1"/>
    </xf>
    <xf numFmtId="0" fontId="5" fillId="0" borderId="51" xfId="0" applyFont="1" applyBorder="1"/>
    <xf numFmtId="0" fontId="5" fillId="0" borderId="53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166" fontId="4" fillId="0" borderId="59" xfId="0" applyNumberFormat="1" applyFont="1" applyBorder="1" applyAlignment="1">
      <alignment horizontal="center" vertical="center"/>
    </xf>
    <xf numFmtId="0" fontId="0" fillId="0" borderId="35" xfId="0" applyFont="1" applyBorder="1" applyAlignment="1">
      <alignment horizontal="center"/>
    </xf>
    <xf numFmtId="0" fontId="5" fillId="0" borderId="28" xfId="0" applyFont="1" applyBorder="1"/>
    <xf numFmtId="0" fontId="0" fillId="0" borderId="38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5" fillId="0" borderId="13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5" fillId="0" borderId="30" xfId="0" applyFont="1" applyBorder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Normal" xfId="0" builtinId="0"/>
  </cellStyles>
  <dxfs count="69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49</xdr:row>
      <xdr:rowOff>142875</xdr:rowOff>
    </xdr:from>
    <xdr:ext cx="914400" cy="685800"/>
    <xdr:sp macro="" textlink="">
      <xdr:nvSpPr>
        <xdr:cNvPr id="4097" name="Object 1" hidden="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49</xdr:row>
      <xdr:rowOff>114300</xdr:rowOff>
    </xdr:from>
    <xdr:ext cx="914400" cy="68580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104775</xdr:rowOff>
    </xdr:from>
    <xdr:ext cx="914400" cy="685800"/>
    <xdr:sp macro="" textlink="">
      <xdr:nvSpPr>
        <xdr:cNvPr id="1026" name="Object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152400</xdr:colOff>
      <xdr:row>49</xdr:row>
      <xdr:rowOff>114300</xdr:rowOff>
    </xdr:from>
    <xdr:ext cx="914400" cy="685800"/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133350</xdr:colOff>
      <xdr:row>51</xdr:row>
      <xdr:rowOff>114300</xdr:rowOff>
    </xdr:from>
    <xdr:ext cx="914400" cy="685800"/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109538</xdr:colOff>
          <xdr:row>49</xdr:row>
          <xdr:rowOff>319088</xdr:rowOff>
        </xdr:from>
        <xdr:to>
          <xdr:col>1</xdr:col>
          <xdr:colOff>1128713</xdr:colOff>
          <xdr:row>49</xdr:row>
          <xdr:rowOff>833438</xdr:rowOff>
        </xdr:to>
        <xdr:sp macro="" textlink="">
          <xdr:nvSpPr>
            <xdr:cNvPr id="4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359C514-BFFC-9420-6E3E-36FB3BDA83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119063</xdr:colOff>
          <xdr:row>51</xdr:row>
          <xdr:rowOff>342900</xdr:rowOff>
        </xdr:from>
        <xdr:to>
          <xdr:col>1</xdr:col>
          <xdr:colOff>1138238</xdr:colOff>
          <xdr:row>51</xdr:row>
          <xdr:rowOff>857250</xdr:rowOff>
        </xdr:to>
        <xdr:sp macro="" textlink="">
          <xdr:nvSpPr>
            <xdr:cNvPr id="5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112C8F9-FC5C-D36B-374C-47C5674F63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49</xdr:row>
      <xdr:rowOff>123825</xdr:rowOff>
    </xdr:from>
    <xdr:ext cx="857250" cy="514350"/>
    <xdr:sp macro="" textlink="">
      <xdr:nvSpPr>
        <xdr:cNvPr id="2049" name="Object 1" hidden="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  <xdr:oneCellAnchor>
    <xdr:from>
      <xdr:col>1</xdr:col>
      <xdr:colOff>123825</xdr:colOff>
      <xdr:row>51</xdr:row>
      <xdr:rowOff>114300</xdr:rowOff>
    </xdr:from>
    <xdr:ext cx="885825" cy="514350"/>
    <xdr:sp macro="" textlink="">
      <xdr:nvSpPr>
        <xdr:cNvPr id="2050" name="Object 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 type="none" w="med" len="med"/>
        </a:ln>
        <a:effectLst/>
      </xdr:spPr>
    </xdr: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6"/>
  <sheetViews>
    <sheetView showGridLines="0" tabSelected="1" topLeftCell="A16" zoomScale="40" zoomScaleNormal="40" workbookViewId="0">
      <selection activeCell="B52" sqref="B52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27.7109375" bestFit="1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x14ac:dyDescent="0.25">
      <c r="A5" s="9" t="s">
        <v>6</v>
      </c>
      <c r="B5" s="101" t="s">
        <v>7</v>
      </c>
      <c r="C5" s="10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6" t="s">
        <v>15</v>
      </c>
      <c r="C7" s="11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x14ac:dyDescent="0.25">
      <c r="A13" s="27" t="s">
        <v>29</v>
      </c>
      <c r="E13" s="1"/>
    </row>
    <row r="14" spans="1:23" ht="14.25" customHeight="1" x14ac:dyDescent="0.25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32</v>
      </c>
      <c r="B15" s="83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34</v>
      </c>
      <c r="B16" s="84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35</v>
      </c>
      <c r="B17" s="85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37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5" t="s">
        <v>38</v>
      </c>
      <c r="B21" s="20" t="s">
        <v>39</v>
      </c>
      <c r="C21" s="37">
        <v>44714</v>
      </c>
      <c r="D21" s="20" t="s">
        <v>40</v>
      </c>
      <c r="E21" s="38">
        <v>0.70694444444961846</v>
      </c>
    </row>
    <row r="22" spans="1:23" ht="14.25" customHeight="1" x14ac:dyDescent="0.25">
      <c r="A22" s="109"/>
      <c r="B22" s="113" t="s">
        <v>30</v>
      </c>
      <c r="C22" s="114"/>
      <c r="D22" s="92" t="s">
        <v>41</v>
      </c>
      <c r="E22" s="94"/>
    </row>
    <row r="23" spans="1:23" ht="14.25" customHeight="1" x14ac:dyDescent="0.25">
      <c r="A23" s="39" t="s">
        <v>42</v>
      </c>
      <c r="B23" s="40" t="s">
        <v>34</v>
      </c>
      <c r="C23" s="86" t="s">
        <v>33</v>
      </c>
      <c r="D23" s="108"/>
      <c r="E23" s="106"/>
    </row>
    <row r="24" spans="1:23" ht="14.25" customHeight="1" x14ac:dyDescent="0.25">
      <c r="A24" s="41" t="s">
        <v>43</v>
      </c>
      <c r="B24" s="42" t="s">
        <v>34</v>
      </c>
      <c r="C24" s="87" t="s">
        <v>33</v>
      </c>
      <c r="D24" s="110"/>
      <c r="E24" s="102"/>
    </row>
    <row r="25" spans="1:23" ht="14.25" customHeight="1" x14ac:dyDescent="0.25">
      <c r="A25" s="43" t="s">
        <v>44</v>
      </c>
      <c r="B25" s="42" t="s">
        <v>45</v>
      </c>
      <c r="C25" s="87" t="s">
        <v>33</v>
      </c>
      <c r="D25" s="110"/>
      <c r="E25" s="102"/>
    </row>
    <row r="26" spans="1:23" ht="14.25" customHeight="1" x14ac:dyDescent="0.25">
      <c r="A26" s="44" t="s">
        <v>46</v>
      </c>
      <c r="B26" s="45" t="s">
        <v>45</v>
      </c>
      <c r="C26" s="88" t="s">
        <v>33</v>
      </c>
      <c r="D26" s="111"/>
      <c r="E26" s="112"/>
    </row>
    <row r="27" spans="1:23" ht="14.25" customHeight="1" x14ac:dyDescent="0.25">
      <c r="A27" t="s">
        <v>47</v>
      </c>
      <c r="E27" s="1"/>
    </row>
    <row r="28" spans="1:23" ht="14.25" customHeight="1" x14ac:dyDescent="0.25">
      <c r="A28" s="27" t="s">
        <v>48</v>
      </c>
      <c r="B28" s="27"/>
      <c r="C28" s="27"/>
      <c r="E28" s="1"/>
    </row>
    <row r="29" spans="1:23" ht="15.75" customHeight="1" x14ac:dyDescent="0.25">
      <c r="A29" s="36" t="s">
        <v>49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5" t="s">
        <v>50</v>
      </c>
      <c r="B30" s="95" t="s">
        <v>51</v>
      </c>
      <c r="C30" s="20" t="s">
        <v>39</v>
      </c>
      <c r="D30" s="37">
        <v>44683</v>
      </c>
      <c r="E30" s="20"/>
      <c r="F30" s="20" t="s">
        <v>40</v>
      </c>
      <c r="G30" s="38">
        <v>0.60416666667151731</v>
      </c>
    </row>
    <row r="31" spans="1:23" ht="30.75" customHeight="1" x14ac:dyDescent="0.25">
      <c r="A31" s="96"/>
      <c r="B31" s="96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 x14ac:dyDescent="0.35">
      <c r="A32" s="46" t="s">
        <v>55</v>
      </c>
      <c r="B32" s="42">
        <v>2.1</v>
      </c>
      <c r="C32" s="42"/>
      <c r="D32" s="47"/>
      <c r="E32" s="48" t="str">
        <f t="shared" ref="E32:E33" si="0">IF(AND(C32=0,D32=0),"",ABS(C32-D32))</f>
        <v/>
      </c>
      <c r="F32" s="89" t="s">
        <v>33</v>
      </c>
      <c r="G32" s="46"/>
    </row>
    <row r="33" spans="1:23" ht="14.25" customHeight="1" x14ac:dyDescent="0.35">
      <c r="A33" s="49" t="s">
        <v>56</v>
      </c>
      <c r="B33" s="45">
        <v>10.1</v>
      </c>
      <c r="C33" s="50"/>
      <c r="D33" s="51"/>
      <c r="E33" s="52" t="str">
        <f t="shared" si="0"/>
        <v/>
      </c>
      <c r="F33" s="90" t="s">
        <v>33</v>
      </c>
      <c r="G33" s="53"/>
    </row>
    <row r="34" spans="1:23" ht="14.25" customHeight="1" x14ac:dyDescent="0.25">
      <c r="A34" t="s">
        <v>57</v>
      </c>
      <c r="D34" s="1"/>
      <c r="E34" s="54"/>
      <c r="F34" s="55"/>
    </row>
    <row r="35" spans="1:23" ht="14.25" customHeight="1" x14ac:dyDescent="0.25">
      <c r="A35" s="27" t="s">
        <v>58</v>
      </c>
      <c r="B35" s="27"/>
      <c r="C35" s="27"/>
      <c r="E35" s="1"/>
    </row>
    <row r="36" spans="1:23" ht="15.75" customHeight="1" x14ac:dyDescent="0.25">
      <c r="A36" s="36" t="s">
        <v>59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5" t="s">
        <v>50</v>
      </c>
      <c r="B37" s="98" t="s">
        <v>51</v>
      </c>
      <c r="C37" s="92" t="s">
        <v>60</v>
      </c>
      <c r="D37" s="93"/>
      <c r="E37" s="93"/>
      <c r="F37" s="93"/>
      <c r="G37" s="93"/>
      <c r="H37" s="94"/>
      <c r="I37" s="92" t="s">
        <v>61</v>
      </c>
      <c r="J37" s="93"/>
      <c r="K37" s="93"/>
      <c r="L37" s="93"/>
      <c r="M37" s="93"/>
      <c r="N37" s="94"/>
    </row>
    <row r="38" spans="1:23" ht="18.75" customHeight="1" x14ac:dyDescent="0.25">
      <c r="A38" s="97"/>
      <c r="B38" s="99"/>
      <c r="C38" s="56" t="s">
        <v>39</v>
      </c>
      <c r="D38" s="57"/>
      <c r="E38" s="22" t="s">
        <v>40</v>
      </c>
      <c r="F38" s="58"/>
      <c r="G38" s="20"/>
      <c r="H38" s="20"/>
      <c r="I38" s="20" t="s">
        <v>39</v>
      </c>
      <c r="J38" s="37"/>
      <c r="K38" s="20" t="s">
        <v>40</v>
      </c>
      <c r="L38" s="38"/>
      <c r="M38" s="20"/>
      <c r="N38" s="20"/>
    </row>
    <row r="39" spans="1:23" ht="42" customHeight="1" x14ac:dyDescent="0.25">
      <c r="A39" s="96"/>
      <c r="B39" s="100"/>
      <c r="C39" s="59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 x14ac:dyDescent="0.25">
      <c r="A40" s="60" t="s">
        <v>67</v>
      </c>
      <c r="B40" s="61">
        <v>4.1000000000000002E-2</v>
      </c>
      <c r="C40" s="62">
        <v>1.2</v>
      </c>
      <c r="D40" s="63"/>
      <c r="E40" s="64" t="str">
        <f>IFERROR(ABS(D40-C40)/D40,"")</f>
        <v/>
      </c>
      <c r="F40" s="91" t="s">
        <v>33</v>
      </c>
      <c r="G40" s="63"/>
      <c r="H40" s="66"/>
      <c r="I40" s="66"/>
      <c r="J40" s="67" t="str">
        <f>IFERROR(ABS(I40-C40)/I40,"")</f>
        <v/>
      </c>
      <c r="K40" s="65" t="s">
        <v>33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68</v>
      </c>
      <c r="E41" s="1"/>
    </row>
    <row r="42" spans="1:23" ht="14.25" customHeight="1" x14ac:dyDescent="0.25">
      <c r="A42" s="27" t="s">
        <v>69</v>
      </c>
      <c r="B42" s="27"/>
      <c r="C42" s="27"/>
      <c r="E42" s="1"/>
    </row>
    <row r="43" spans="1:23" ht="15.75" customHeight="1" x14ac:dyDescent="0.25">
      <c r="A43" s="36" t="s">
        <v>70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5" t="s">
        <v>50</v>
      </c>
      <c r="B44" s="20" t="s">
        <v>39</v>
      </c>
      <c r="C44" s="37">
        <v>44714</v>
      </c>
      <c r="D44" s="20" t="s">
        <v>40</v>
      </c>
      <c r="E44" s="38">
        <v>0.70694444444961846</v>
      </c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6"/>
      <c r="B45" s="92" t="s">
        <v>30</v>
      </c>
      <c r="C45" s="94"/>
      <c r="D45" s="92" t="s">
        <v>66</v>
      </c>
      <c r="E45" s="94"/>
    </row>
    <row r="46" spans="1:23" ht="45" x14ac:dyDescent="0.25">
      <c r="A46" s="75" t="s">
        <v>71</v>
      </c>
      <c r="B46" s="45" t="s">
        <v>34</v>
      </c>
      <c r="C46" s="91" t="s">
        <v>33</v>
      </c>
      <c r="D46" s="107" t="s">
        <v>72</v>
      </c>
      <c r="E46" s="94"/>
    </row>
    <row r="47" spans="1:23" ht="15.75" customHeight="1" x14ac:dyDescent="0.25">
      <c r="A47" s="27" t="s">
        <v>73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74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75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76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77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5:C5"/>
    <mergeCell ref="A2:G2"/>
    <mergeCell ref="B4:C4"/>
    <mergeCell ref="D45:E45"/>
    <mergeCell ref="D46:E46"/>
    <mergeCell ref="D23:E23"/>
    <mergeCell ref="D22:E22"/>
    <mergeCell ref="A21:A22"/>
    <mergeCell ref="D24:E24"/>
    <mergeCell ref="D26:E26"/>
    <mergeCell ref="D25:E25"/>
    <mergeCell ref="B22:C22"/>
    <mergeCell ref="B6:C6"/>
    <mergeCell ref="B7:C7"/>
    <mergeCell ref="I37:N37"/>
    <mergeCell ref="C37:H37"/>
    <mergeCell ref="A44:A45"/>
    <mergeCell ref="A37:A39"/>
    <mergeCell ref="A30:A31"/>
    <mergeCell ref="B30:B31"/>
    <mergeCell ref="B45:C45"/>
    <mergeCell ref="B37:B39"/>
  </mergeCells>
  <conditionalFormatting sqref="B24:B26">
    <cfRule type="expression" dxfId="68" priority="1" stopIfTrue="1">
      <formula>#REF!&lt;&gt;"OK"</formula>
    </cfRule>
  </conditionalFormatting>
  <conditionalFormatting sqref="B24:B26">
    <cfRule type="expression" dxfId="67" priority="2" stopIfTrue="1">
      <formula>#REF!="OK"</formula>
    </cfRule>
  </conditionalFormatting>
  <conditionalFormatting sqref="F33">
    <cfRule type="expression" dxfId="66" priority="3" stopIfTrue="1">
      <formula>$E$33&gt;$B$33</formula>
    </cfRule>
  </conditionalFormatting>
  <conditionalFormatting sqref="F33">
    <cfRule type="expression" dxfId="65" priority="4" stopIfTrue="1">
      <formula>$E$33&lt;=$B$33</formula>
    </cfRule>
  </conditionalFormatting>
  <conditionalFormatting sqref="F32">
    <cfRule type="expression" dxfId="64" priority="5" stopIfTrue="1">
      <formula>E32&gt;$B$32</formula>
    </cfRule>
  </conditionalFormatting>
  <conditionalFormatting sqref="F32">
    <cfRule type="expression" dxfId="63" priority="6" stopIfTrue="1">
      <formula>E32&lt;=$B$32</formula>
    </cfRule>
  </conditionalFormatting>
  <conditionalFormatting sqref="C23">
    <cfRule type="expression" dxfId="62" priority="7">
      <formula>$B$23&lt;&gt;"OK"</formula>
    </cfRule>
  </conditionalFormatting>
  <conditionalFormatting sqref="C23">
    <cfRule type="expression" dxfId="61" priority="8" stopIfTrue="1">
      <formula>$B$23="OK"</formula>
    </cfRule>
  </conditionalFormatting>
  <conditionalFormatting sqref="C24">
    <cfRule type="expression" dxfId="60" priority="9">
      <formula>$B$24&lt;&gt;"OK"</formula>
    </cfRule>
  </conditionalFormatting>
  <conditionalFormatting sqref="C24">
    <cfRule type="expression" dxfId="59" priority="10">
      <formula>$B$24="OK"</formula>
    </cfRule>
  </conditionalFormatting>
  <conditionalFormatting sqref="C25">
    <cfRule type="expression" dxfId="58" priority="11">
      <formula>$B$25&lt;&gt;"NO"</formula>
    </cfRule>
  </conditionalFormatting>
  <conditionalFormatting sqref="C25">
    <cfRule type="expression" dxfId="57" priority="12">
      <formula>$B$25="NO"</formula>
    </cfRule>
  </conditionalFormatting>
  <conditionalFormatting sqref="C26">
    <cfRule type="expression" dxfId="56" priority="13" stopIfTrue="1">
      <formula>$B$26&lt;&gt;"NO"</formula>
    </cfRule>
  </conditionalFormatting>
  <conditionalFormatting sqref="C26">
    <cfRule type="expression" dxfId="55" priority="14" stopIfTrue="1">
      <formula>$B$26="NO"</formula>
    </cfRule>
  </conditionalFormatting>
  <conditionalFormatting sqref="I41 I44 K40">
    <cfRule type="expression" dxfId="54" priority="15" stopIfTrue="1">
      <formula>$J$40=""</formula>
    </cfRule>
  </conditionalFormatting>
  <conditionalFormatting sqref="I41 I44 K40">
    <cfRule type="expression" dxfId="53" priority="16" stopIfTrue="1">
      <formula>$J$40&lt;=$B$40</formula>
    </cfRule>
  </conditionalFormatting>
  <conditionalFormatting sqref="I41 I44 K40">
    <cfRule type="expression" dxfId="52" priority="17" stopIfTrue="1">
      <formula>$J$40&gt;$B$40</formula>
    </cfRule>
  </conditionalFormatting>
  <conditionalFormatting sqref="F40">
    <cfRule type="expression" dxfId="51" priority="18" stopIfTrue="1">
      <formula>$E$40=""</formula>
    </cfRule>
  </conditionalFormatting>
  <conditionalFormatting sqref="F40">
    <cfRule type="expression" dxfId="50" priority="19" stopIfTrue="1">
      <formula>$E$40&lt;=$B$40</formula>
    </cfRule>
  </conditionalFormatting>
  <conditionalFormatting sqref="F40">
    <cfRule type="expression" dxfId="49" priority="20" stopIfTrue="1">
      <formula>$E$40&gt;$B$40</formula>
    </cfRule>
  </conditionalFormatting>
  <conditionalFormatting sqref="C46">
    <cfRule type="expression" dxfId="48" priority="21" stopIfTrue="1">
      <formula>$B$46=""</formula>
    </cfRule>
  </conditionalFormatting>
  <conditionalFormatting sqref="C46">
    <cfRule type="expression" dxfId="47" priority="22" stopIfTrue="1">
      <formula>$B$46="OK"</formula>
    </cfRule>
  </conditionalFormatting>
  <conditionalFormatting sqref="C46">
    <cfRule type="expression" dxfId="46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4" r:id="rId4">
          <objectPr defaultSize="0" r:id="rId5">
            <anchor moveWithCells="1">
              <from>
                <xdr:col>1</xdr:col>
                <xdr:colOff>114300</xdr:colOff>
                <xdr:row>49</xdr:row>
                <xdr:rowOff>95250</xdr:rowOff>
              </from>
              <to>
                <xdr:col>1</xdr:col>
                <xdr:colOff>1133475</xdr:colOff>
                <xdr:row>49</xdr:row>
                <xdr:rowOff>609600</xdr:rowOff>
              </to>
            </anchor>
          </objectPr>
        </oleObject>
      </mc:Choice>
      <mc:Fallback>
        <oleObject progId="Objeto empaquetador del shell" dvAspect="DVASPECT_ICON" shapeId="1025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5" r:id="rId6">
          <objectPr defaultSize="0" r:id="rId7">
            <anchor moveWithCells="1">
              <from>
                <xdr:col>1</xdr:col>
                <xdr:colOff>123825</xdr:colOff>
                <xdr:row>51</xdr:row>
                <xdr:rowOff>114300</xdr:rowOff>
              </from>
              <to>
                <xdr:col>1</xdr:col>
                <xdr:colOff>1143000</xdr:colOff>
                <xdr:row>51</xdr:row>
                <xdr:rowOff>628650</xdr:rowOff>
              </to>
            </anchor>
          </objectPr>
        </oleObject>
      </mc:Choice>
      <mc:Fallback>
        <oleObject progId="Objeto empaquetador del shell" dvAspect="DVASPECT_ICON" shapeId="1026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0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6"/>
  <sheetViews>
    <sheetView showGridLines="0" topLeftCell="A5" zoomScale="40" zoomScaleNormal="40" workbookViewId="0">
      <selection activeCell="A14" sqref="A14:N4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ht="30" x14ac:dyDescent="0.25">
      <c r="A5" s="9" t="s">
        <v>6</v>
      </c>
      <c r="B5" s="101" t="s">
        <v>7</v>
      </c>
      <c r="C5" s="10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6" t="s">
        <v>15</v>
      </c>
      <c r="C7" s="11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x14ac:dyDescent="0.25">
      <c r="A13" s="27" t="s">
        <v>29</v>
      </c>
      <c r="E13" s="1"/>
    </row>
    <row r="14" spans="1:23" ht="14.25" customHeight="1" x14ac:dyDescent="0.25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32</v>
      </c>
      <c r="B15" s="83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34</v>
      </c>
      <c r="B16" s="84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35</v>
      </c>
      <c r="B17" s="85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78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5" t="s">
        <v>38</v>
      </c>
      <c r="B21" s="20" t="s">
        <v>39</v>
      </c>
      <c r="C21" s="78">
        <v>44721</v>
      </c>
      <c r="D21" s="20" t="s">
        <v>40</v>
      </c>
      <c r="E21" s="79">
        <v>0.46944444444670808</v>
      </c>
    </row>
    <row r="22" spans="1:23" ht="14.25" customHeight="1" x14ac:dyDescent="0.25">
      <c r="A22" s="109"/>
      <c r="B22" s="113" t="s">
        <v>30</v>
      </c>
      <c r="C22" s="114"/>
      <c r="D22" s="92" t="s">
        <v>41</v>
      </c>
      <c r="E22" s="94"/>
    </row>
    <row r="23" spans="1:23" ht="14.25" customHeight="1" x14ac:dyDescent="0.25">
      <c r="A23" s="39" t="s">
        <v>42</v>
      </c>
      <c r="B23" s="40" t="s">
        <v>34</v>
      </c>
      <c r="C23" s="86" t="s">
        <v>33</v>
      </c>
      <c r="D23" s="108"/>
      <c r="E23" s="106"/>
    </row>
    <row r="24" spans="1:23" ht="14.25" customHeight="1" x14ac:dyDescent="0.25">
      <c r="A24" s="41" t="s">
        <v>43</v>
      </c>
      <c r="B24" s="80" t="s">
        <v>34</v>
      </c>
      <c r="C24" s="87" t="s">
        <v>33</v>
      </c>
      <c r="D24" s="110"/>
      <c r="E24" s="102"/>
    </row>
    <row r="25" spans="1:23" ht="14.25" customHeight="1" x14ac:dyDescent="0.25">
      <c r="A25" s="43" t="s">
        <v>44</v>
      </c>
      <c r="B25" s="80" t="s">
        <v>45</v>
      </c>
      <c r="C25" s="87" t="s">
        <v>33</v>
      </c>
      <c r="D25" s="110"/>
      <c r="E25" s="102"/>
    </row>
    <row r="26" spans="1:23" ht="14.25" customHeight="1" x14ac:dyDescent="0.25">
      <c r="A26" s="44" t="s">
        <v>46</v>
      </c>
      <c r="B26" s="45" t="s">
        <v>45</v>
      </c>
      <c r="C26" s="88" t="s">
        <v>33</v>
      </c>
      <c r="D26" s="111"/>
      <c r="E26" s="112"/>
    </row>
    <row r="27" spans="1:23" ht="14.25" customHeight="1" x14ac:dyDescent="0.25">
      <c r="A27" t="s">
        <v>47</v>
      </c>
      <c r="E27" s="1"/>
    </row>
    <row r="28" spans="1:23" ht="14.25" customHeight="1" x14ac:dyDescent="0.25">
      <c r="A28" s="27" t="s">
        <v>48</v>
      </c>
      <c r="B28" s="27"/>
      <c r="C28" s="27"/>
      <c r="E28" s="1"/>
    </row>
    <row r="29" spans="1:23" ht="15.75" customHeight="1" x14ac:dyDescent="0.25">
      <c r="A29" s="36" t="s">
        <v>79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5" t="s">
        <v>50</v>
      </c>
      <c r="B30" s="95" t="s">
        <v>51</v>
      </c>
      <c r="C30" s="20" t="s">
        <v>39</v>
      </c>
      <c r="D30" s="78">
        <v>44721</v>
      </c>
      <c r="E30" s="20"/>
      <c r="F30" s="20" t="s">
        <v>40</v>
      </c>
      <c r="G30" s="79">
        <v>0.55694444444088731</v>
      </c>
    </row>
    <row r="31" spans="1:23" ht="30.75" customHeight="1" x14ac:dyDescent="0.25">
      <c r="A31" s="96"/>
      <c r="B31" s="96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 x14ac:dyDescent="0.35">
      <c r="A32" s="46" t="s">
        <v>55</v>
      </c>
      <c r="B32" s="80">
        <v>2.1</v>
      </c>
      <c r="C32" s="80">
        <v>20</v>
      </c>
      <c r="D32" s="81">
        <v>21.1</v>
      </c>
      <c r="E32" s="48">
        <f t="shared" ref="E32:E33" si="0">IF(AND(C32=0,D32=0),"",ABS(C32-D32))</f>
        <v>1.1000000000000014</v>
      </c>
      <c r="F32" s="89" t="s">
        <v>33</v>
      </c>
      <c r="G32" s="46"/>
    </row>
    <row r="33" spans="1:23" ht="14.25" customHeight="1" x14ac:dyDescent="0.35">
      <c r="A33" s="49" t="s">
        <v>56</v>
      </c>
      <c r="B33" s="45">
        <v>10.1</v>
      </c>
      <c r="C33" s="50">
        <f>1013*0.75</f>
        <v>759.75</v>
      </c>
      <c r="D33" s="82">
        <v>756</v>
      </c>
      <c r="E33" s="52">
        <f t="shared" si="0"/>
        <v>3.75</v>
      </c>
      <c r="F33" s="90" t="s">
        <v>33</v>
      </c>
      <c r="G33" s="53"/>
    </row>
    <row r="34" spans="1:23" ht="14.25" customHeight="1" x14ac:dyDescent="0.25">
      <c r="A34" t="s">
        <v>80</v>
      </c>
      <c r="D34" s="1"/>
      <c r="E34" s="54"/>
      <c r="F34" s="55"/>
    </row>
    <row r="35" spans="1:23" ht="14.25" customHeight="1" x14ac:dyDescent="0.25">
      <c r="A35" s="27" t="s">
        <v>58</v>
      </c>
      <c r="B35" s="27"/>
      <c r="C35" s="27"/>
      <c r="E35" s="1"/>
    </row>
    <row r="36" spans="1:23" ht="15.75" customHeight="1" x14ac:dyDescent="0.25">
      <c r="A36" s="36" t="s">
        <v>81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5" t="s">
        <v>50</v>
      </c>
      <c r="B37" s="98" t="s">
        <v>51</v>
      </c>
      <c r="C37" s="92" t="s">
        <v>60</v>
      </c>
      <c r="D37" s="93"/>
      <c r="E37" s="93"/>
      <c r="F37" s="93"/>
      <c r="G37" s="93"/>
      <c r="H37" s="94"/>
      <c r="I37" s="92" t="s">
        <v>61</v>
      </c>
      <c r="J37" s="93"/>
      <c r="K37" s="93"/>
      <c r="L37" s="93"/>
      <c r="M37" s="93"/>
      <c r="N37" s="94"/>
    </row>
    <row r="38" spans="1:23" ht="18.75" customHeight="1" x14ac:dyDescent="0.25">
      <c r="A38" s="97"/>
      <c r="B38" s="99"/>
      <c r="C38" s="56" t="s">
        <v>39</v>
      </c>
      <c r="D38" s="57">
        <v>44721</v>
      </c>
      <c r="E38" s="22" t="s">
        <v>40</v>
      </c>
      <c r="F38" s="58">
        <v>0.45902777777519077</v>
      </c>
      <c r="G38" s="20"/>
      <c r="H38" s="20"/>
      <c r="I38" s="20" t="s">
        <v>39</v>
      </c>
      <c r="J38" s="78"/>
      <c r="K38" s="20" t="s">
        <v>40</v>
      </c>
      <c r="L38" s="79"/>
      <c r="M38" s="20"/>
      <c r="N38" s="20"/>
    </row>
    <row r="39" spans="1:23" ht="42" customHeight="1" x14ac:dyDescent="0.25">
      <c r="A39" s="96"/>
      <c r="B39" s="100"/>
      <c r="C39" s="59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 x14ac:dyDescent="0.25">
      <c r="A40" s="60" t="s">
        <v>67</v>
      </c>
      <c r="B40" s="61">
        <v>4.1000000000000002E-2</v>
      </c>
      <c r="C40" s="62">
        <v>1.2</v>
      </c>
      <c r="D40" s="63">
        <v>1.216</v>
      </c>
      <c r="E40" s="64">
        <f>IFERROR(ABS(D40-C40)/D40,"")</f>
        <v>1.3157894736842117E-2</v>
      </c>
      <c r="F40" s="91" t="s">
        <v>33</v>
      </c>
      <c r="G40" s="63">
        <v>100</v>
      </c>
      <c r="H40" s="66">
        <v>40.1</v>
      </c>
      <c r="I40" s="66"/>
      <c r="J40" s="67" t="str">
        <f>IFERROR(ABS(I40-C40)/I40,"")</f>
        <v/>
      </c>
      <c r="K40" s="65" t="s">
        <v>33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68</v>
      </c>
      <c r="E41" s="1"/>
    </row>
    <row r="42" spans="1:23" ht="14.25" customHeight="1" x14ac:dyDescent="0.25">
      <c r="A42" s="27" t="s">
        <v>69</v>
      </c>
      <c r="B42" s="27"/>
      <c r="C42" s="27"/>
      <c r="E42" s="1"/>
    </row>
    <row r="43" spans="1:23" ht="15.75" customHeight="1" x14ac:dyDescent="0.25">
      <c r="A43" s="36" t="s">
        <v>82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5" t="s">
        <v>50</v>
      </c>
      <c r="B44" s="20" t="s">
        <v>39</v>
      </c>
      <c r="C44" s="78"/>
      <c r="D44" s="20" t="s">
        <v>40</v>
      </c>
      <c r="E44" s="79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6"/>
      <c r="B45" s="92" t="s">
        <v>30</v>
      </c>
      <c r="C45" s="94"/>
      <c r="D45" s="92" t="s">
        <v>66</v>
      </c>
      <c r="E45" s="94"/>
    </row>
    <row r="46" spans="1:23" ht="45" x14ac:dyDescent="0.25">
      <c r="A46" s="75" t="s">
        <v>71</v>
      </c>
      <c r="B46" s="45"/>
      <c r="C46" s="91" t="s">
        <v>33</v>
      </c>
      <c r="D46" s="107"/>
      <c r="E46" s="94"/>
    </row>
    <row r="47" spans="1:23" ht="15.75" customHeight="1" x14ac:dyDescent="0.25">
      <c r="A47" s="27" t="s">
        <v>73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83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75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76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77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I37:N37"/>
    <mergeCell ref="C37:H37"/>
    <mergeCell ref="D45:E45"/>
    <mergeCell ref="B22:C22"/>
    <mergeCell ref="B6:C6"/>
    <mergeCell ref="D25:E25"/>
    <mergeCell ref="D23:E23"/>
    <mergeCell ref="D24:E24"/>
    <mergeCell ref="B45:C45"/>
    <mergeCell ref="A44:A45"/>
    <mergeCell ref="A37:A39"/>
    <mergeCell ref="B37:B39"/>
    <mergeCell ref="D46:E46"/>
    <mergeCell ref="A2:G2"/>
    <mergeCell ref="B4:C4"/>
    <mergeCell ref="A30:A31"/>
    <mergeCell ref="B30:B31"/>
    <mergeCell ref="D26:E26"/>
    <mergeCell ref="B7:C7"/>
    <mergeCell ref="D22:E22"/>
    <mergeCell ref="A21:A22"/>
    <mergeCell ref="B5:C5"/>
  </mergeCells>
  <conditionalFormatting sqref="B24:B26">
    <cfRule type="expression" dxfId="45" priority="1" stopIfTrue="1">
      <formula>#REF!&lt;&gt;"OK"</formula>
    </cfRule>
  </conditionalFormatting>
  <conditionalFormatting sqref="B24:B26">
    <cfRule type="expression" dxfId="44" priority="2" stopIfTrue="1">
      <formula>#REF!="OK"</formula>
    </cfRule>
  </conditionalFormatting>
  <conditionalFormatting sqref="F33">
    <cfRule type="expression" dxfId="43" priority="3" stopIfTrue="1">
      <formula>$E$33&gt;$B$33</formula>
    </cfRule>
  </conditionalFormatting>
  <conditionalFormatting sqref="F33">
    <cfRule type="expression" dxfId="42" priority="4" stopIfTrue="1">
      <formula>$E$33&lt;=$B$33</formula>
    </cfRule>
  </conditionalFormatting>
  <conditionalFormatting sqref="F32">
    <cfRule type="expression" dxfId="41" priority="5" stopIfTrue="1">
      <formula>E32&gt;$B$32</formula>
    </cfRule>
  </conditionalFormatting>
  <conditionalFormatting sqref="F32">
    <cfRule type="expression" dxfId="40" priority="6" stopIfTrue="1">
      <formula>E32&lt;=$B$32</formula>
    </cfRule>
  </conditionalFormatting>
  <conditionalFormatting sqref="C23">
    <cfRule type="expression" dxfId="39" priority="7">
      <formula>$B$23&lt;&gt;"OK"</formula>
    </cfRule>
  </conditionalFormatting>
  <conditionalFormatting sqref="C23">
    <cfRule type="expression" dxfId="38" priority="8" stopIfTrue="1">
      <formula>$B$23="OK"</formula>
    </cfRule>
  </conditionalFormatting>
  <conditionalFormatting sqref="C24">
    <cfRule type="expression" dxfId="37" priority="9">
      <formula>$B$24&lt;&gt;"OK"</formula>
    </cfRule>
  </conditionalFormatting>
  <conditionalFormatting sqref="C24">
    <cfRule type="expression" dxfId="36" priority="10">
      <formula>$B$24="OK"</formula>
    </cfRule>
  </conditionalFormatting>
  <conditionalFormatting sqref="C25">
    <cfRule type="expression" dxfId="35" priority="11">
      <formula>$B$25&lt;&gt;"NO"</formula>
    </cfRule>
  </conditionalFormatting>
  <conditionalFormatting sqref="C25">
    <cfRule type="expression" dxfId="34" priority="12">
      <formula>$B$25="NO"</formula>
    </cfRule>
  </conditionalFormatting>
  <conditionalFormatting sqref="C26">
    <cfRule type="expression" dxfId="33" priority="13" stopIfTrue="1">
      <formula>$B$26&lt;&gt;"NO"</formula>
    </cfRule>
  </conditionalFormatting>
  <conditionalFormatting sqref="C26">
    <cfRule type="expression" dxfId="32" priority="14" stopIfTrue="1">
      <formula>$B$26="NO"</formula>
    </cfRule>
  </conditionalFormatting>
  <conditionalFormatting sqref="I41 I44 K40">
    <cfRule type="expression" dxfId="31" priority="15" stopIfTrue="1">
      <formula>$J$40=""</formula>
    </cfRule>
  </conditionalFormatting>
  <conditionalFormatting sqref="I41 I44 K40">
    <cfRule type="expression" dxfId="30" priority="16" stopIfTrue="1">
      <formula>$J$40&lt;=$B$40</formula>
    </cfRule>
  </conditionalFormatting>
  <conditionalFormatting sqref="I41 I44 K40">
    <cfRule type="expression" dxfId="29" priority="17" stopIfTrue="1">
      <formula>$J$40&gt;$B$40</formula>
    </cfRule>
  </conditionalFormatting>
  <conditionalFormatting sqref="F40">
    <cfRule type="expression" dxfId="28" priority="18" stopIfTrue="1">
      <formula>$E$40=""</formula>
    </cfRule>
  </conditionalFormatting>
  <conditionalFormatting sqref="F40">
    <cfRule type="expression" dxfId="27" priority="19" stopIfTrue="1">
      <formula>$E$40&lt;=$B$40</formula>
    </cfRule>
  </conditionalFormatting>
  <conditionalFormatting sqref="F40">
    <cfRule type="expression" dxfId="26" priority="20" stopIfTrue="1">
      <formula>$E$40&gt;$B$40</formula>
    </cfRule>
  </conditionalFormatting>
  <conditionalFormatting sqref="C46">
    <cfRule type="expression" dxfId="25" priority="21" stopIfTrue="1">
      <formula>$B$46=""</formula>
    </cfRule>
  </conditionalFormatting>
  <conditionalFormatting sqref="C46">
    <cfRule type="expression" dxfId="24" priority="22" stopIfTrue="1">
      <formula>$B$46="OK"</formula>
    </cfRule>
  </conditionalFormatting>
  <conditionalFormatting sqref="C46">
    <cfRule type="expression" dxfId="23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1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6"/>
  <sheetViews>
    <sheetView showGridLines="0" topLeftCell="A10" zoomScale="50" zoomScaleNormal="50" workbookViewId="0">
      <selection activeCell="A46" sqref="A46:XFD4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22.28515625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5" t="s">
        <v>3</v>
      </c>
      <c r="C4" s="106"/>
      <c r="D4" s="7" t="s">
        <v>4</v>
      </c>
      <c r="E4" s="8" t="s">
        <v>5</v>
      </c>
    </row>
    <row r="5" spans="1:23" ht="30" x14ac:dyDescent="0.25">
      <c r="A5" s="9" t="s">
        <v>6</v>
      </c>
      <c r="B5" s="101" t="s">
        <v>7</v>
      </c>
      <c r="C5" s="102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5" t="s">
        <v>11</v>
      </c>
      <c r="C6" s="102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116" t="s">
        <v>15</v>
      </c>
      <c r="C7" s="11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x14ac:dyDescent="0.25">
      <c r="A13" s="27" t="s">
        <v>29</v>
      </c>
      <c r="E13" s="1"/>
    </row>
    <row r="14" spans="1:23" ht="14.25" customHeight="1" x14ac:dyDescent="0.25">
      <c r="A14" s="20" t="s">
        <v>30</v>
      </c>
      <c r="B14" s="20" t="s">
        <v>31</v>
      </c>
      <c r="C14" s="28"/>
      <c r="D14" s="28"/>
      <c r="E14" s="29"/>
      <c r="F14" s="28"/>
      <c r="G14" s="28"/>
      <c r="H14" s="28"/>
      <c r="I14" s="30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</row>
    <row r="15" spans="1:23" ht="14.25" customHeight="1" x14ac:dyDescent="0.35">
      <c r="A15" s="32" t="s">
        <v>32</v>
      </c>
      <c r="B15" s="83" t="s">
        <v>33</v>
      </c>
      <c r="C15" s="28"/>
      <c r="D15" s="28"/>
      <c r="E15" s="29"/>
      <c r="F15" s="28"/>
      <c r="G15" s="28"/>
      <c r="H15" s="28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14.25" customHeight="1" x14ac:dyDescent="0.35">
      <c r="A16" s="33" t="s">
        <v>34</v>
      </c>
      <c r="B16" s="84" t="s">
        <v>33</v>
      </c>
      <c r="C16" s="28"/>
      <c r="D16" s="28"/>
      <c r="E16" s="29"/>
      <c r="F16" s="28"/>
      <c r="G16" s="28"/>
      <c r="H16" s="28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14.25" customHeight="1" x14ac:dyDescent="0.35">
      <c r="A17" s="34" t="s">
        <v>35</v>
      </c>
      <c r="B17" s="85" t="s">
        <v>33</v>
      </c>
      <c r="C17" s="28"/>
      <c r="D17" s="28"/>
      <c r="E17" s="29"/>
      <c r="F17" s="28"/>
      <c r="G17" s="28"/>
      <c r="H17" s="28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14.25" customHeight="1" x14ac:dyDescent="0.25">
      <c r="A18" s="35"/>
      <c r="B18" s="28"/>
      <c r="C18" s="28"/>
      <c r="D18" s="28"/>
      <c r="E18" s="29"/>
      <c r="F18" s="28"/>
      <c r="G18" s="28"/>
      <c r="H18" s="28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 ht="14.25" customHeight="1" x14ac:dyDescent="0.25">
      <c r="A19" s="27" t="s">
        <v>36</v>
      </c>
      <c r="B19" s="27"/>
      <c r="C19" s="27"/>
      <c r="D19" s="28"/>
      <c r="E19" s="29"/>
      <c r="F19" s="28"/>
      <c r="G19" s="28"/>
      <c r="H19" s="28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 x14ac:dyDescent="0.25">
      <c r="A20" s="36" t="s">
        <v>84</v>
      </c>
      <c r="B20" s="27"/>
      <c r="C20" s="27"/>
      <c r="D20" s="28"/>
      <c r="E20" s="29"/>
      <c r="F20" s="28"/>
      <c r="G20" s="28"/>
      <c r="H20" s="28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4.25" customHeight="1" x14ac:dyDescent="0.25">
      <c r="A21" s="95" t="s">
        <v>38</v>
      </c>
      <c r="B21" s="20" t="s">
        <v>39</v>
      </c>
      <c r="C21" s="78">
        <v>44730</v>
      </c>
      <c r="D21" s="20" t="s">
        <v>40</v>
      </c>
      <c r="E21" s="79">
        <v>0.68958333333284827</v>
      </c>
    </row>
    <row r="22" spans="1:23" ht="14.25" customHeight="1" x14ac:dyDescent="0.25">
      <c r="A22" s="109"/>
      <c r="B22" s="113" t="s">
        <v>30</v>
      </c>
      <c r="C22" s="114"/>
      <c r="D22" s="92" t="s">
        <v>41</v>
      </c>
      <c r="E22" s="94"/>
    </row>
    <row r="23" spans="1:23" ht="14.25" customHeight="1" x14ac:dyDescent="0.25">
      <c r="A23" s="39" t="s">
        <v>42</v>
      </c>
      <c r="B23" s="40" t="s">
        <v>34</v>
      </c>
      <c r="C23" s="86" t="s">
        <v>33</v>
      </c>
      <c r="D23" s="108"/>
      <c r="E23" s="106"/>
    </row>
    <row r="24" spans="1:23" ht="14.25" customHeight="1" x14ac:dyDescent="0.25">
      <c r="A24" s="41" t="s">
        <v>43</v>
      </c>
      <c r="B24" s="80" t="s">
        <v>34</v>
      </c>
      <c r="C24" s="87" t="s">
        <v>33</v>
      </c>
      <c r="D24" s="110"/>
      <c r="E24" s="102"/>
    </row>
    <row r="25" spans="1:23" ht="14.25" customHeight="1" x14ac:dyDescent="0.25">
      <c r="A25" s="43" t="s">
        <v>44</v>
      </c>
      <c r="B25" s="80" t="s">
        <v>45</v>
      </c>
      <c r="C25" s="87" t="s">
        <v>33</v>
      </c>
      <c r="D25" s="110"/>
      <c r="E25" s="102"/>
    </row>
    <row r="26" spans="1:23" ht="14.25" customHeight="1" x14ac:dyDescent="0.25">
      <c r="A26" s="44" t="s">
        <v>46</v>
      </c>
      <c r="B26" s="45" t="s">
        <v>45</v>
      </c>
      <c r="C26" s="88" t="s">
        <v>33</v>
      </c>
      <c r="D26" s="111"/>
      <c r="E26" s="112"/>
    </row>
    <row r="27" spans="1:23" ht="14.25" customHeight="1" x14ac:dyDescent="0.25">
      <c r="A27" t="s">
        <v>47</v>
      </c>
      <c r="E27" s="1"/>
    </row>
    <row r="28" spans="1:23" ht="14.25" customHeight="1" x14ac:dyDescent="0.25">
      <c r="A28" s="27" t="s">
        <v>48</v>
      </c>
      <c r="B28" s="27"/>
      <c r="C28" s="27"/>
      <c r="E28" s="1"/>
    </row>
    <row r="29" spans="1:23" ht="15.75" customHeight="1" x14ac:dyDescent="0.25">
      <c r="A29" s="36" t="s">
        <v>85</v>
      </c>
      <c r="B29" s="27"/>
      <c r="C29" s="27"/>
      <c r="D29" s="28"/>
      <c r="E29" s="29"/>
      <c r="F29" s="28"/>
      <c r="G29" s="28"/>
      <c r="H29" s="28"/>
      <c r="I29" s="30"/>
      <c r="J29" s="31"/>
      <c r="K29" s="31"/>
      <c r="L29" s="31"/>
      <c r="M29" s="31"/>
      <c r="N29" s="31"/>
      <c r="O29" s="31"/>
      <c r="P29" s="31"/>
      <c r="Q29" s="31"/>
      <c r="R29" s="30"/>
      <c r="S29" s="30"/>
      <c r="T29" s="30"/>
      <c r="U29" s="30"/>
      <c r="V29" s="30"/>
      <c r="W29" s="30"/>
    </row>
    <row r="30" spans="1:23" ht="15" customHeight="1" x14ac:dyDescent="0.25">
      <c r="A30" s="95" t="s">
        <v>50</v>
      </c>
      <c r="B30" s="95" t="s">
        <v>51</v>
      </c>
      <c r="C30" s="20" t="s">
        <v>39</v>
      </c>
      <c r="D30" s="78">
        <v>44730</v>
      </c>
      <c r="E30" s="20"/>
      <c r="F30" s="20" t="s">
        <v>40</v>
      </c>
      <c r="G30" s="79">
        <v>0.69652777777810115</v>
      </c>
    </row>
    <row r="31" spans="1:23" ht="30.75" customHeight="1" x14ac:dyDescent="0.25">
      <c r="A31" s="96"/>
      <c r="B31" s="96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</row>
    <row r="32" spans="1:23" ht="13.5" customHeight="1" x14ac:dyDescent="0.35">
      <c r="A32" s="46" t="s">
        <v>55</v>
      </c>
      <c r="B32" s="80">
        <v>2.1</v>
      </c>
      <c r="C32" s="80">
        <v>16.5</v>
      </c>
      <c r="D32" s="81">
        <v>17.5</v>
      </c>
      <c r="E32" s="48">
        <f t="shared" ref="E32:E33" si="0">IF(AND(C32=0,D32=0),"",ABS(C32-D32))</f>
        <v>1</v>
      </c>
      <c r="F32" s="89" t="s">
        <v>33</v>
      </c>
      <c r="G32" s="46"/>
    </row>
    <row r="33" spans="1:23" ht="14.25" customHeight="1" x14ac:dyDescent="0.35">
      <c r="A33" s="49" t="s">
        <v>56</v>
      </c>
      <c r="B33" s="45">
        <v>10.1</v>
      </c>
      <c r="C33" s="50">
        <f>1015*0.75</f>
        <v>761.25</v>
      </c>
      <c r="D33" s="82">
        <v>757.5</v>
      </c>
      <c r="E33" s="52">
        <f t="shared" si="0"/>
        <v>3.75</v>
      </c>
      <c r="F33" s="90" t="s">
        <v>33</v>
      </c>
      <c r="G33" s="53"/>
    </row>
    <row r="34" spans="1:23" ht="14.25" customHeight="1" x14ac:dyDescent="0.25">
      <c r="A34" t="s">
        <v>86</v>
      </c>
      <c r="D34" s="1"/>
      <c r="E34" s="54"/>
      <c r="F34" s="55"/>
    </row>
    <row r="35" spans="1:23" ht="14.25" customHeight="1" x14ac:dyDescent="0.25">
      <c r="A35" s="27" t="s">
        <v>58</v>
      </c>
      <c r="B35" s="27"/>
      <c r="C35" s="27"/>
      <c r="E35" s="1"/>
    </row>
    <row r="36" spans="1:23" ht="15.75" customHeight="1" x14ac:dyDescent="0.25">
      <c r="A36" s="36" t="s">
        <v>87</v>
      </c>
      <c r="B36" s="5"/>
      <c r="C36" s="5"/>
      <c r="D36" s="5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95" t="s">
        <v>50</v>
      </c>
      <c r="B37" s="98" t="s">
        <v>51</v>
      </c>
      <c r="C37" s="92" t="s">
        <v>60</v>
      </c>
      <c r="D37" s="93"/>
      <c r="E37" s="93"/>
      <c r="F37" s="93"/>
      <c r="G37" s="93"/>
      <c r="H37" s="94"/>
      <c r="I37" s="92" t="s">
        <v>61</v>
      </c>
      <c r="J37" s="93"/>
      <c r="K37" s="93"/>
      <c r="L37" s="93"/>
      <c r="M37" s="93"/>
      <c r="N37" s="94"/>
    </row>
    <row r="38" spans="1:23" ht="18.75" customHeight="1" x14ac:dyDescent="0.25">
      <c r="A38" s="97"/>
      <c r="B38" s="99"/>
      <c r="C38" s="56" t="s">
        <v>39</v>
      </c>
      <c r="D38" s="57"/>
      <c r="E38" s="22" t="s">
        <v>40</v>
      </c>
      <c r="F38" s="58"/>
      <c r="G38" s="20"/>
      <c r="H38" s="20"/>
      <c r="I38" s="20" t="s">
        <v>39</v>
      </c>
      <c r="J38" s="78"/>
      <c r="K38" s="20" t="s">
        <v>40</v>
      </c>
      <c r="L38" s="79"/>
      <c r="M38" s="20"/>
      <c r="N38" s="20"/>
    </row>
    <row r="39" spans="1:23" ht="42" customHeight="1" x14ac:dyDescent="0.25">
      <c r="A39" s="96"/>
      <c r="B39" s="100"/>
      <c r="C39" s="59" t="s">
        <v>62</v>
      </c>
      <c r="D39" s="20" t="s">
        <v>53</v>
      </c>
      <c r="E39" s="20" t="s">
        <v>54</v>
      </c>
      <c r="F39" s="20" t="s">
        <v>30</v>
      </c>
      <c r="G39" s="20" t="s">
        <v>63</v>
      </c>
      <c r="H39" s="20" t="s">
        <v>64</v>
      </c>
      <c r="I39" s="20" t="s">
        <v>65</v>
      </c>
      <c r="J39" s="20" t="s">
        <v>54</v>
      </c>
      <c r="K39" s="20" t="s">
        <v>30</v>
      </c>
      <c r="L39" s="20" t="s">
        <v>63</v>
      </c>
      <c r="M39" s="20" t="s">
        <v>64</v>
      </c>
      <c r="N39" s="20" t="s">
        <v>66</v>
      </c>
    </row>
    <row r="40" spans="1:23" ht="15.75" customHeight="1" x14ac:dyDescent="0.25">
      <c r="A40" s="60" t="s">
        <v>67</v>
      </c>
      <c r="B40" s="61">
        <v>4.1000000000000002E-2</v>
      </c>
      <c r="C40" s="62">
        <v>1.2</v>
      </c>
      <c r="D40" s="63"/>
      <c r="E40" s="64" t="str">
        <f>IFERROR(ABS(D40-C40)/D40,"")</f>
        <v/>
      </c>
      <c r="F40" s="91" t="s">
        <v>33</v>
      </c>
      <c r="G40" s="63"/>
      <c r="H40" s="66"/>
      <c r="I40" s="66"/>
      <c r="J40" s="67" t="str">
        <f>IFERROR(ABS(I40-C40)/I40,"")</f>
        <v/>
      </c>
      <c r="K40" s="65" t="s">
        <v>33</v>
      </c>
      <c r="L40" s="68"/>
      <c r="M40" s="69"/>
      <c r="N40" s="7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t="s">
        <v>68</v>
      </c>
      <c r="E41" s="1"/>
    </row>
    <row r="42" spans="1:23" ht="14.25" customHeight="1" x14ac:dyDescent="0.25">
      <c r="A42" s="27" t="s">
        <v>69</v>
      </c>
      <c r="B42" s="27"/>
      <c r="C42" s="27"/>
      <c r="E42" s="1"/>
    </row>
    <row r="43" spans="1:23" ht="15.75" customHeight="1" x14ac:dyDescent="0.25">
      <c r="A43" s="36" t="s">
        <v>88</v>
      </c>
      <c r="B43" s="5"/>
      <c r="C43" s="5"/>
      <c r="D43" s="5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95" t="s">
        <v>50</v>
      </c>
      <c r="B44" s="20" t="s">
        <v>39</v>
      </c>
      <c r="C44" s="78"/>
      <c r="D44" s="20" t="s">
        <v>40</v>
      </c>
      <c r="E44" s="79"/>
      <c r="F44" s="1"/>
      <c r="G44" s="71"/>
      <c r="H44" s="72"/>
      <c r="I44" s="73"/>
      <c r="J44" s="74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96"/>
      <c r="B45" s="92" t="s">
        <v>30</v>
      </c>
      <c r="C45" s="94"/>
      <c r="D45" s="92" t="s">
        <v>66</v>
      </c>
      <c r="E45" s="94"/>
    </row>
    <row r="46" spans="1:23" ht="45" x14ac:dyDescent="0.25">
      <c r="A46" s="75" t="s">
        <v>71</v>
      </c>
      <c r="B46" s="45"/>
      <c r="C46" s="91" t="s">
        <v>33</v>
      </c>
      <c r="D46" s="107"/>
      <c r="E46" s="94"/>
    </row>
    <row r="47" spans="1:23" ht="15.75" customHeight="1" x14ac:dyDescent="0.25">
      <c r="A47" s="27" t="s">
        <v>73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6" t="s">
        <v>89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76" t="s">
        <v>75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76</v>
      </c>
      <c r="B50" s="77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77</v>
      </c>
      <c r="B52" s="77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D46:E46"/>
    <mergeCell ref="D45:E45"/>
    <mergeCell ref="B45:C45"/>
    <mergeCell ref="A44:A45"/>
    <mergeCell ref="A37:A39"/>
    <mergeCell ref="B37:B39"/>
    <mergeCell ref="I37:N37"/>
    <mergeCell ref="C37:H37"/>
    <mergeCell ref="B22:C22"/>
    <mergeCell ref="A21:A22"/>
    <mergeCell ref="B5:C5"/>
    <mergeCell ref="A30:A31"/>
    <mergeCell ref="B30:B31"/>
    <mergeCell ref="B6:C6"/>
    <mergeCell ref="B7:C7"/>
    <mergeCell ref="A2:G2"/>
    <mergeCell ref="D26:E26"/>
    <mergeCell ref="D22:E22"/>
    <mergeCell ref="D25:E25"/>
    <mergeCell ref="D23:E23"/>
    <mergeCell ref="D24:E24"/>
    <mergeCell ref="B4:C4"/>
  </mergeCells>
  <conditionalFormatting sqref="B24:B26">
    <cfRule type="expression" dxfId="22" priority="1" stopIfTrue="1">
      <formula>#REF!&lt;&gt;"OK"</formula>
    </cfRule>
  </conditionalFormatting>
  <conditionalFormatting sqref="B24:B26">
    <cfRule type="expression" dxfId="21" priority="2" stopIfTrue="1">
      <formula>#REF!="OK"</formula>
    </cfRule>
  </conditionalFormatting>
  <conditionalFormatting sqref="F33">
    <cfRule type="expression" dxfId="20" priority="3" stopIfTrue="1">
      <formula>$E$33&gt;$B$33</formula>
    </cfRule>
  </conditionalFormatting>
  <conditionalFormatting sqref="F33">
    <cfRule type="expression" dxfId="19" priority="4" stopIfTrue="1">
      <formula>$E$33&lt;=$B$33</formula>
    </cfRule>
  </conditionalFormatting>
  <conditionalFormatting sqref="F32">
    <cfRule type="expression" dxfId="18" priority="5" stopIfTrue="1">
      <formula>E32&gt;$B$32</formula>
    </cfRule>
  </conditionalFormatting>
  <conditionalFormatting sqref="F32">
    <cfRule type="expression" dxfId="17" priority="6" stopIfTrue="1">
      <formula>E32&lt;=$B$32</formula>
    </cfRule>
  </conditionalFormatting>
  <conditionalFormatting sqref="C23">
    <cfRule type="expression" dxfId="16" priority="7">
      <formula>$B$23&lt;&gt;"OK"</formula>
    </cfRule>
  </conditionalFormatting>
  <conditionalFormatting sqref="C23">
    <cfRule type="expression" dxfId="15" priority="8" stopIfTrue="1">
      <formula>$B$23="OK"</formula>
    </cfRule>
  </conditionalFormatting>
  <conditionalFormatting sqref="C24">
    <cfRule type="expression" dxfId="14" priority="9">
      <formula>$B$24&lt;&gt;"OK"</formula>
    </cfRule>
  </conditionalFormatting>
  <conditionalFormatting sqref="C24">
    <cfRule type="expression" dxfId="13" priority="10">
      <formula>$B$24="OK"</formula>
    </cfRule>
  </conditionalFormatting>
  <conditionalFormatting sqref="C25">
    <cfRule type="expression" dxfId="12" priority="11">
      <formula>$B$25&lt;&gt;"NO"</formula>
    </cfRule>
  </conditionalFormatting>
  <conditionalFormatting sqref="C25">
    <cfRule type="expression" dxfId="11" priority="12">
      <formula>$B$25="NO"</formula>
    </cfRule>
  </conditionalFormatting>
  <conditionalFormatting sqref="C26">
    <cfRule type="expression" dxfId="10" priority="13" stopIfTrue="1">
      <formula>$B$26&lt;&gt;"NO"</formula>
    </cfRule>
  </conditionalFormatting>
  <conditionalFormatting sqref="C26">
    <cfRule type="expression" dxfId="9" priority="14" stopIfTrue="1">
      <formula>$B$26="NO"</formula>
    </cfRule>
  </conditionalFormatting>
  <conditionalFormatting sqref="I41 I44 K40">
    <cfRule type="expression" dxfId="8" priority="15" stopIfTrue="1">
      <formula>$J$40=""</formula>
    </cfRule>
  </conditionalFormatting>
  <conditionalFormatting sqref="I41 I44 K40">
    <cfRule type="expression" dxfId="7" priority="16" stopIfTrue="1">
      <formula>$J$40&lt;=$B$40</formula>
    </cfRule>
  </conditionalFormatting>
  <conditionalFormatting sqref="I41 I44 K40">
    <cfRule type="expression" dxfId="6" priority="17" stopIfTrue="1">
      <formula>$J$40&gt;$B$40</formula>
    </cfRule>
  </conditionalFormatting>
  <conditionalFormatting sqref="F40">
    <cfRule type="expression" dxfId="5" priority="18" stopIfTrue="1">
      <formula>$E$40=""</formula>
    </cfRule>
  </conditionalFormatting>
  <conditionalFormatting sqref="F40">
    <cfRule type="expression" dxfId="4" priority="19" stopIfTrue="1">
      <formula>$E$40&lt;=$B$40</formula>
    </cfRule>
  </conditionalFormatting>
  <conditionalFormatting sqref="F40">
    <cfRule type="expression" dxfId="3" priority="20" stopIfTrue="1">
      <formula>$E$40&gt;$B$40</formula>
    </cfRule>
  </conditionalFormatting>
  <conditionalFormatting sqref="C46">
    <cfRule type="expression" dxfId="2" priority="21" stopIfTrue="1">
      <formula>$B$46=""</formula>
    </cfRule>
  </conditionalFormatting>
  <conditionalFormatting sqref="C46">
    <cfRule type="expression" dxfId="1" priority="22" stopIfTrue="1">
      <formula>$B$46="OK"</formula>
    </cfRule>
  </conditionalFormatting>
  <conditionalFormatting sqref="C46">
    <cfRule type="expression" dxfId="0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Hoja1!$C$2:$C$3</xm:f>
          </x14:formula1>
          <xm:sqref>B25:B26</xm:sqref>
        </x14:dataValidation>
        <x14:dataValidation type="list" allowBlank="1" showErrorMessage="1" xr:uid="{00000000-0002-0000-0200-000001000000}">
          <x14:formula1>
            <xm:f>Hoja1!$B$2:$B$3</xm:f>
          </x14:formula1>
          <xm:sqref>B23:B24 B46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34</v>
      </c>
      <c r="C2" t="s">
        <v>90</v>
      </c>
    </row>
    <row r="3" spans="1:3" ht="14.25" customHeight="1" x14ac:dyDescent="0.25">
      <c r="B3" t="s">
        <v>91</v>
      </c>
      <c r="C3" t="s">
        <v>45</v>
      </c>
    </row>
    <row r="4" spans="1:3" ht="14.25" customHeight="1" x14ac:dyDescent="0.25">
      <c r="B4" t="s">
        <v>92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semana</vt:lpstr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2022-07-24T16:50:33Z</dcterms:modified>
</cp:coreProperties>
</file>